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B19" i="1" l="1"/>
  <c r="F3" i="1"/>
  <c r="G3" i="1"/>
  <c r="H3" i="1"/>
  <c r="I3" i="1"/>
  <c r="J3" i="1"/>
  <c r="K3" i="1"/>
  <c r="L3" i="1"/>
  <c r="M3" i="1"/>
  <c r="N3" i="1"/>
  <c r="O3" i="1"/>
  <c r="P3" i="1"/>
  <c r="Q3" i="1"/>
  <c r="F4" i="1"/>
  <c r="G4" i="1"/>
  <c r="H4" i="1"/>
  <c r="I4" i="1"/>
  <c r="J4" i="1"/>
  <c r="K4" i="1"/>
  <c r="L4" i="1"/>
  <c r="M4" i="1"/>
  <c r="N4" i="1"/>
  <c r="O4" i="1"/>
  <c r="P4" i="1"/>
  <c r="Q4" i="1"/>
  <c r="F5" i="1"/>
  <c r="G5" i="1"/>
  <c r="H5" i="1"/>
  <c r="I5" i="1"/>
  <c r="J5" i="1"/>
  <c r="K5" i="1"/>
  <c r="L5" i="1"/>
  <c r="M5" i="1"/>
  <c r="N5" i="1"/>
  <c r="O5" i="1"/>
  <c r="P5" i="1"/>
  <c r="Q5" i="1"/>
  <c r="F6" i="1"/>
  <c r="G6" i="1"/>
  <c r="H6" i="1"/>
  <c r="I6" i="1"/>
  <c r="J6" i="1"/>
  <c r="K6" i="1"/>
  <c r="L6" i="1"/>
  <c r="M6" i="1"/>
  <c r="N6" i="1"/>
  <c r="O6" i="1"/>
  <c r="P6" i="1"/>
  <c r="Q6" i="1"/>
  <c r="F7" i="1"/>
  <c r="G7" i="1"/>
  <c r="H7" i="1"/>
  <c r="I7" i="1"/>
  <c r="J7" i="1"/>
  <c r="K7" i="1"/>
  <c r="L7" i="1"/>
  <c r="M7" i="1"/>
  <c r="N7" i="1"/>
  <c r="O7" i="1"/>
  <c r="P7" i="1"/>
  <c r="Q7" i="1"/>
  <c r="F8" i="1"/>
  <c r="G8" i="1"/>
  <c r="H8" i="1"/>
  <c r="I8" i="1"/>
  <c r="J8" i="1"/>
  <c r="K8" i="1"/>
  <c r="L8" i="1"/>
  <c r="M8" i="1"/>
  <c r="N8" i="1"/>
  <c r="O8" i="1"/>
  <c r="P8" i="1"/>
  <c r="Q8" i="1"/>
  <c r="F9" i="1"/>
  <c r="G9" i="1"/>
  <c r="H9" i="1"/>
  <c r="I9" i="1"/>
  <c r="J9" i="1"/>
  <c r="K9" i="1"/>
  <c r="L9" i="1"/>
  <c r="M9" i="1"/>
  <c r="N9" i="1"/>
  <c r="O9" i="1"/>
  <c r="P9" i="1"/>
  <c r="Q9" i="1"/>
  <c r="F10" i="1"/>
  <c r="G10" i="1"/>
  <c r="H10" i="1"/>
  <c r="I10" i="1"/>
  <c r="J10" i="1"/>
  <c r="K10" i="1"/>
  <c r="L10" i="1"/>
  <c r="M10" i="1"/>
  <c r="N10" i="1"/>
  <c r="O10" i="1"/>
  <c r="P10" i="1"/>
  <c r="Q10" i="1"/>
  <c r="F11" i="1"/>
  <c r="G11" i="1"/>
  <c r="H11" i="1"/>
  <c r="I11" i="1"/>
  <c r="J11" i="1"/>
  <c r="K11" i="1"/>
  <c r="L11" i="1"/>
  <c r="M11" i="1"/>
  <c r="N11" i="1"/>
  <c r="O11" i="1"/>
  <c r="P11" i="1"/>
  <c r="Q11" i="1"/>
  <c r="F12" i="1"/>
  <c r="G12" i="1"/>
  <c r="H12" i="1"/>
  <c r="I12" i="1"/>
  <c r="J12" i="1"/>
  <c r="K12" i="1"/>
  <c r="L12" i="1"/>
  <c r="M12" i="1"/>
  <c r="N12" i="1"/>
  <c r="O12" i="1"/>
  <c r="P12" i="1"/>
  <c r="Q12" i="1"/>
  <c r="F13" i="1"/>
  <c r="G13" i="1"/>
  <c r="H13" i="1"/>
  <c r="I13" i="1"/>
  <c r="J13" i="1"/>
  <c r="K13" i="1"/>
  <c r="L13" i="1"/>
  <c r="M13" i="1"/>
  <c r="N13" i="1"/>
  <c r="O13" i="1"/>
  <c r="P13" i="1"/>
  <c r="Q13" i="1"/>
  <c r="F14" i="1"/>
  <c r="G14" i="1"/>
  <c r="H14" i="1"/>
  <c r="I14" i="1"/>
  <c r="J14" i="1"/>
  <c r="K14" i="1"/>
  <c r="L14" i="1"/>
  <c r="M14" i="1"/>
  <c r="N14" i="1"/>
  <c r="O14" i="1"/>
  <c r="P14" i="1"/>
  <c r="Q14" i="1"/>
  <c r="F15" i="1"/>
  <c r="G15" i="1"/>
  <c r="H15" i="1"/>
  <c r="I15" i="1"/>
  <c r="J15" i="1"/>
  <c r="K15" i="1"/>
  <c r="L15" i="1"/>
  <c r="M15" i="1"/>
  <c r="N15" i="1"/>
  <c r="O15" i="1"/>
  <c r="P15" i="1"/>
  <c r="Q15" i="1"/>
  <c r="G2" i="1"/>
  <c r="H2" i="1"/>
  <c r="I2" i="1"/>
  <c r="J2" i="1"/>
  <c r="K2" i="1"/>
  <c r="L2" i="1"/>
  <c r="M2" i="1"/>
  <c r="N2" i="1"/>
  <c r="O2" i="1"/>
  <c r="P2" i="1"/>
  <c r="Q2" i="1"/>
  <c r="F2" i="1"/>
  <c r="S2" i="1"/>
  <c r="R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F16" i="1" s="1"/>
  <c r="E2" i="1"/>
  <c r="Q16" i="1" l="1"/>
  <c r="O16" i="1"/>
  <c r="M16" i="1"/>
  <c r="K16" i="1"/>
  <c r="I16" i="1"/>
  <c r="G16" i="1"/>
  <c r="P16" i="1"/>
  <c r="N16" i="1"/>
  <c r="L16" i="1"/>
  <c r="J16" i="1"/>
  <c r="H16" i="1"/>
  <c r="B18" i="1" l="1"/>
</calcChain>
</file>

<file path=xl/sharedStrings.xml><?xml version="1.0" encoding="utf-8"?>
<sst xmlns="http://schemas.openxmlformats.org/spreadsheetml/2006/main" count="34" uniqueCount="34">
  <si>
    <t>رقم الموظف</t>
  </si>
  <si>
    <t>اسم الموظف</t>
  </si>
  <si>
    <t>قيمة بدل السكن</t>
  </si>
  <si>
    <t>رصيد مدفوع مقدما</t>
  </si>
  <si>
    <t>القسط الشهري</t>
  </si>
  <si>
    <t>شهر1</t>
  </si>
  <si>
    <t>شهر2</t>
  </si>
  <si>
    <t>شهر3</t>
  </si>
  <si>
    <t>شهر4</t>
  </si>
  <si>
    <t>شهر5</t>
  </si>
  <si>
    <t>شهر6</t>
  </si>
  <si>
    <t>شهر7</t>
  </si>
  <si>
    <t>شهر8</t>
  </si>
  <si>
    <t>شهر9</t>
  </si>
  <si>
    <t>شهر10</t>
  </si>
  <si>
    <t>شهر11</t>
  </si>
  <si>
    <t>شهر12</t>
  </si>
  <si>
    <t>موظف1</t>
  </si>
  <si>
    <t>موظف2</t>
  </si>
  <si>
    <t>موظف3</t>
  </si>
  <si>
    <t>موظف4</t>
  </si>
  <si>
    <t>موظف5</t>
  </si>
  <si>
    <t>موظف6</t>
  </si>
  <si>
    <t>موظف7</t>
  </si>
  <si>
    <t>موظف8</t>
  </si>
  <si>
    <t>موظف9</t>
  </si>
  <si>
    <t>موظف10</t>
  </si>
  <si>
    <t>موظف11</t>
  </si>
  <si>
    <t>موظف12</t>
  </si>
  <si>
    <t>موظف13</t>
  </si>
  <si>
    <t>موظف14</t>
  </si>
  <si>
    <t>موظف15</t>
  </si>
  <si>
    <t>مجموع المدفوع مقدما</t>
  </si>
  <si>
    <t>مجموع الدفعات الشهرية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</si>
</sst>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theme="5" tint="-0.249977111117893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/>
    <xf numFmtId="0" fontId="1" fillId="0" borderId="1" xfId="0" applyFont="1" applyBorder="1"/>
    <xf numFmtId="0" fontId="3" fillId="0" borderId="2" xfId="0" applyFont="1" applyBorder="1"/>
    <xf numFmtId="164" fontId="3" fillId="0" borderId="2" xfId="0" applyNumberFormat="1" applyFont="1" applyBorder="1"/>
    <xf numFmtId="0" fontId="3" fillId="0" borderId="3" xfId="0" applyFont="1" applyBorder="1"/>
    <xf numFmtId="164" fontId="3" fillId="0" borderId="3" xfId="0" applyNumberFormat="1" applyFont="1" applyBorder="1"/>
    <xf numFmtId="0" fontId="2" fillId="0" borderId="4" xfId="0" applyFont="1" applyBorder="1"/>
    <xf numFmtId="164" fontId="4" fillId="0" borderId="4" xfId="0" applyNumberFormat="1" applyFont="1" applyBorder="1"/>
    <xf numFmtId="164" fontId="5" fillId="0" borderId="2" xfId="0" applyNumberFormat="1" applyFont="1" applyBorder="1"/>
    <xf numFmtId="164" fontId="5" fillId="0" borderId="3" xfId="0" applyNumberFormat="1" applyFont="1" applyBorder="1"/>
  </cellXfs>
  <cellStyles count="1">
    <cellStyle name="Normal" xfId="0" builtinId="0"/>
  </cellStyles>
  <dxfs count="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rightToLeft="1" tabSelected="1" workbookViewId="0">
      <selection activeCell="F23" sqref="F23"/>
    </sheetView>
  </sheetViews>
  <sheetFormatPr defaultRowHeight="14.25" x14ac:dyDescent="0.2"/>
  <cols>
    <col min="1" max="1" width="15.625" customWidth="1"/>
    <col min="2" max="2" width="10.75" bestFit="1" customWidth="1"/>
    <col min="3" max="3" width="13" bestFit="1" customWidth="1"/>
    <col min="4" max="4" width="16" bestFit="1" customWidth="1"/>
    <col min="5" max="5" width="12.375" bestFit="1" customWidth="1"/>
    <col min="6" max="17" width="10.625" customWidth="1"/>
  </cols>
  <sheetData>
    <row r="1" spans="1:19" ht="19.5" thickTop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9" ht="16.5" thickTop="1" x14ac:dyDescent="0.25">
      <c r="A2" s="3">
        <v>101</v>
      </c>
      <c r="B2" s="3" t="s">
        <v>17</v>
      </c>
      <c r="C2" s="4">
        <v>30000</v>
      </c>
      <c r="D2" s="4">
        <v>16000</v>
      </c>
      <c r="E2" s="9">
        <f>C2/12</f>
        <v>2500</v>
      </c>
      <c r="F2" s="4">
        <f t="shared" ref="F2:K2" si="0">IF($D2/$E2&gt;=COLUMN(A1),$E2,IF(ROUNDUP($D2/$E2,0)=COLUMN(A1),(1-(COLUMN(A1)-$D2/$E2))*$E2,0))</f>
        <v>2500</v>
      </c>
      <c r="G2" s="4">
        <f t="shared" ref="G2" si="1">IF($D2/$E2&gt;=COLUMN(B1),$E2,IF(ROUNDUP($D2/$E2,0)=COLUMN(B1),(1-(COLUMN(B1)-$D2/$E2))*$E2,0))</f>
        <v>2500</v>
      </c>
      <c r="H2" s="4">
        <f t="shared" ref="H2" si="2">IF($D2/$E2&gt;=COLUMN(C1),$E2,IF(ROUNDUP($D2/$E2,0)=COLUMN(C1),(1-(COLUMN(C1)-$D2/$E2))*$E2,0))</f>
        <v>2500</v>
      </c>
      <c r="I2" s="4">
        <f t="shared" ref="I2" si="3">IF($D2/$E2&gt;=COLUMN(D1),$E2,IF(ROUNDUP($D2/$E2,0)=COLUMN(D1),(1-(COLUMN(D1)-$D2/$E2))*$E2,0))</f>
        <v>2500</v>
      </c>
      <c r="J2" s="4">
        <f t="shared" ref="J2" si="4">IF($D2/$E2&gt;=COLUMN(E1),$E2,IF(ROUNDUP($D2/$E2,0)=COLUMN(E1),(1-(COLUMN(E1)-$D2/$E2))*$E2,0))</f>
        <v>2500</v>
      </c>
      <c r="K2" s="4">
        <f t="shared" ref="K2" si="5">IF($D2/$E2&gt;=COLUMN(F1),$E2,IF(ROUNDUP($D2/$E2,0)=COLUMN(F1),(1-(COLUMN(F1)-$D2/$E2))*$E2,0))</f>
        <v>2500</v>
      </c>
      <c r="L2" s="4">
        <f t="shared" ref="L2" si="6">IF($D2/$E2&gt;=COLUMN(G1),$E2,IF(ROUNDUP($D2/$E2,0)=COLUMN(G1),(1-(COLUMN(G1)-$D2/$E2))*$E2,0))</f>
        <v>1000.0000000000009</v>
      </c>
      <c r="M2" s="4">
        <f t="shared" ref="M2" si="7">IF($D2/$E2&gt;=COLUMN(H1),$E2,IF(ROUNDUP($D2/$E2,0)=COLUMN(H1),(1-(COLUMN(H1)-$D2/$E2))*$E2,0))</f>
        <v>0</v>
      </c>
      <c r="N2" s="4">
        <f t="shared" ref="N2" si="8">IF($D2/$E2&gt;=COLUMN(I1),$E2,IF(ROUNDUP($D2/$E2,0)=COLUMN(I1),(1-(COLUMN(I1)-$D2/$E2))*$E2,0))</f>
        <v>0</v>
      </c>
      <c r="O2" s="4">
        <f t="shared" ref="O2" si="9">IF($D2/$E2&gt;=COLUMN(J1),$E2,IF(ROUNDUP($D2/$E2,0)=COLUMN(J1),(1-(COLUMN(J1)-$D2/$E2))*$E2,0))</f>
        <v>0</v>
      </c>
      <c r="P2" s="4">
        <f t="shared" ref="P2" si="10">IF($D2/$E2&gt;=COLUMN(K1),$E2,IF(ROUNDUP($D2/$E2,0)=COLUMN(K1),(1-(COLUMN(K1)-$D2/$E2))*$E2,0))</f>
        <v>0</v>
      </c>
      <c r="Q2" s="4">
        <f t="shared" ref="Q2" si="11">IF($D2/$E2&gt;=COLUMN(L1),$E2,IF(ROUNDUP($D2/$E2,0)=COLUMN(L1),(1-(COLUMN(L1)-$D2/$E2))*$E2,0))</f>
        <v>0</v>
      </c>
      <c r="R2">
        <f>ROUNDUP($D2/$E2,0)</f>
        <v>7</v>
      </c>
      <c r="S2">
        <f>1-(COLUMN(G7)-$D2/$E2)</f>
        <v>0.40000000000000036</v>
      </c>
    </row>
    <row r="3" spans="1:19" ht="15.75" x14ac:dyDescent="0.25">
      <c r="A3" s="5">
        <v>102</v>
      </c>
      <c r="B3" s="5" t="s">
        <v>18</v>
      </c>
      <c r="C3" s="6">
        <v>24000</v>
      </c>
      <c r="D3" s="6">
        <v>7000</v>
      </c>
      <c r="E3" s="10">
        <f t="shared" ref="E3:E16" si="12">C3/12</f>
        <v>2000</v>
      </c>
      <c r="F3" s="6">
        <f t="shared" ref="F3:F16" si="13">IF($D3/$E3&gt;=COLUMN(A2),$E3,IF(ROUNDUP($D3/$E3,0)=COLUMN(A2),(1-(COLUMN(A2)-$D3/$E3))*$E3,0))</f>
        <v>2000</v>
      </c>
      <c r="G3" s="6">
        <f t="shared" ref="G3:G16" si="14">IF($D3/$E3&gt;=COLUMN(B2),$E3,IF(ROUNDUP($D3/$E3,0)=COLUMN(B2),(1-(COLUMN(B2)-$D3/$E3))*$E3,0))</f>
        <v>2000</v>
      </c>
      <c r="H3" s="6">
        <f t="shared" ref="H3:H16" si="15">IF($D3/$E3&gt;=COLUMN(C2),$E3,IF(ROUNDUP($D3/$E3,0)=COLUMN(C2),(1-(COLUMN(C2)-$D3/$E3))*$E3,0))</f>
        <v>2000</v>
      </c>
      <c r="I3" s="6">
        <f t="shared" ref="I3:I16" si="16">IF($D3/$E3&gt;=COLUMN(D2),$E3,IF(ROUNDUP($D3/$E3,0)=COLUMN(D2),(1-(COLUMN(D2)-$D3/$E3))*$E3,0))</f>
        <v>1000</v>
      </c>
      <c r="J3" s="6">
        <f t="shared" ref="J3:J16" si="17">IF($D3/$E3&gt;=COLUMN(E2),$E3,IF(ROUNDUP($D3/$E3,0)=COLUMN(E2),(1-(COLUMN(E2)-$D3/$E3))*$E3,0))</f>
        <v>0</v>
      </c>
      <c r="K3" s="6">
        <f t="shared" ref="K3:K16" si="18">IF($D3/$E3&gt;=COLUMN(F2),$E3,IF(ROUNDUP($D3/$E3,0)=COLUMN(F2),(1-(COLUMN(F2)-$D3/$E3))*$E3,0))</f>
        <v>0</v>
      </c>
      <c r="L3" s="6">
        <f t="shared" ref="L3:L16" si="19">IF($D3/$E3&gt;=COLUMN(G2),$E3,IF(ROUNDUP($D3/$E3,0)=COLUMN(G2),(1-(COLUMN(G2)-$D3/$E3))*$E3,0))</f>
        <v>0</v>
      </c>
      <c r="M3" s="6">
        <f t="shared" ref="M3:M16" si="20">IF($D3/$E3&gt;=COLUMN(H2),$E3,IF(ROUNDUP($D3/$E3,0)=COLUMN(H2),(1-(COLUMN(H2)-$D3/$E3))*$E3,0))</f>
        <v>0</v>
      </c>
      <c r="N3" s="6">
        <f t="shared" ref="N3:N16" si="21">IF($D3/$E3&gt;=COLUMN(I2),$E3,IF(ROUNDUP($D3/$E3,0)=COLUMN(I2),(1-(COLUMN(I2)-$D3/$E3))*$E3,0))</f>
        <v>0</v>
      </c>
      <c r="O3" s="6">
        <f t="shared" ref="O3:O16" si="22">IF($D3/$E3&gt;=COLUMN(J2),$E3,IF(ROUNDUP($D3/$E3,0)=COLUMN(J2),(1-(COLUMN(J2)-$D3/$E3))*$E3,0))</f>
        <v>0</v>
      </c>
      <c r="P3" s="6">
        <f t="shared" ref="P3:P16" si="23">IF($D3/$E3&gt;=COLUMN(K2),$E3,IF(ROUNDUP($D3/$E3,0)=COLUMN(K2),(1-(COLUMN(K2)-$D3/$E3))*$E3,0))</f>
        <v>0</v>
      </c>
      <c r="Q3" s="6">
        <f t="shared" ref="Q3:Q16" si="24">IF($D3/$E3&gt;=COLUMN(L2),$E3,IF(ROUNDUP($D3/$E3,0)=COLUMN(L2),(1-(COLUMN(L2)-$D3/$E3))*$E3,0))</f>
        <v>0</v>
      </c>
    </row>
    <row r="4" spans="1:19" ht="15.75" x14ac:dyDescent="0.25">
      <c r="A4" s="5">
        <v>103</v>
      </c>
      <c r="B4" s="5" t="s">
        <v>19</v>
      </c>
      <c r="C4" s="6">
        <v>23000</v>
      </c>
      <c r="D4" s="6">
        <v>9000</v>
      </c>
      <c r="E4" s="10">
        <f t="shared" si="12"/>
        <v>1916.6666666666667</v>
      </c>
      <c r="F4" s="6">
        <f t="shared" si="13"/>
        <v>1916.6666666666667</v>
      </c>
      <c r="G4" s="6">
        <f t="shared" si="14"/>
        <v>1916.6666666666667</v>
      </c>
      <c r="H4" s="6">
        <f t="shared" si="15"/>
        <v>1916.6666666666667</v>
      </c>
      <c r="I4" s="6">
        <f t="shared" si="16"/>
        <v>1916.6666666666667</v>
      </c>
      <c r="J4" s="6">
        <f t="shared" si="17"/>
        <v>1333.3333333333326</v>
      </c>
      <c r="K4" s="6">
        <f t="shared" si="18"/>
        <v>0</v>
      </c>
      <c r="L4" s="6">
        <f t="shared" si="19"/>
        <v>0</v>
      </c>
      <c r="M4" s="6">
        <f t="shared" si="20"/>
        <v>0</v>
      </c>
      <c r="N4" s="6">
        <f t="shared" si="21"/>
        <v>0</v>
      </c>
      <c r="O4" s="6">
        <f t="shared" si="22"/>
        <v>0</v>
      </c>
      <c r="P4" s="6">
        <f t="shared" si="23"/>
        <v>0</v>
      </c>
      <c r="Q4" s="6">
        <f t="shared" si="24"/>
        <v>0</v>
      </c>
    </row>
    <row r="5" spans="1:19" ht="15.75" x14ac:dyDescent="0.25">
      <c r="A5" s="5">
        <v>104</v>
      </c>
      <c r="B5" s="5" t="s">
        <v>20</v>
      </c>
      <c r="C5" s="6">
        <v>22000</v>
      </c>
      <c r="D5" s="6">
        <v>5500</v>
      </c>
      <c r="E5" s="10">
        <f t="shared" si="12"/>
        <v>1833.3333333333333</v>
      </c>
      <c r="F5" s="6">
        <f t="shared" si="13"/>
        <v>1833.3333333333333</v>
      </c>
      <c r="G5" s="6">
        <f t="shared" si="14"/>
        <v>1833.3333333333333</v>
      </c>
      <c r="H5" s="6">
        <f t="shared" si="15"/>
        <v>1833.3333333333333</v>
      </c>
      <c r="I5" s="6">
        <f t="shared" si="16"/>
        <v>0</v>
      </c>
      <c r="J5" s="6">
        <f t="shared" si="17"/>
        <v>0</v>
      </c>
      <c r="K5" s="6">
        <f t="shared" si="18"/>
        <v>0</v>
      </c>
      <c r="L5" s="6">
        <f t="shared" si="19"/>
        <v>0</v>
      </c>
      <c r="M5" s="6">
        <f t="shared" si="20"/>
        <v>0</v>
      </c>
      <c r="N5" s="6">
        <f t="shared" si="21"/>
        <v>0</v>
      </c>
      <c r="O5" s="6">
        <f t="shared" si="22"/>
        <v>0</v>
      </c>
      <c r="P5" s="6">
        <f t="shared" si="23"/>
        <v>0</v>
      </c>
      <c r="Q5" s="6">
        <f t="shared" si="24"/>
        <v>0</v>
      </c>
    </row>
    <row r="6" spans="1:19" ht="15.75" x14ac:dyDescent="0.25">
      <c r="A6" s="5">
        <v>105</v>
      </c>
      <c r="B6" s="5" t="s">
        <v>21</v>
      </c>
      <c r="C6" s="6">
        <v>20000</v>
      </c>
      <c r="D6" s="6">
        <v>10000</v>
      </c>
      <c r="E6" s="10">
        <f t="shared" si="12"/>
        <v>1666.6666666666667</v>
      </c>
      <c r="F6" s="6">
        <f t="shared" si="13"/>
        <v>1666.6666666666667</v>
      </c>
      <c r="G6" s="6">
        <f t="shared" si="14"/>
        <v>1666.6666666666667</v>
      </c>
      <c r="H6" s="6">
        <f t="shared" si="15"/>
        <v>1666.6666666666667</v>
      </c>
      <c r="I6" s="6">
        <f t="shared" si="16"/>
        <v>1666.6666666666667</v>
      </c>
      <c r="J6" s="6">
        <f t="shared" si="17"/>
        <v>1666.6666666666667</v>
      </c>
      <c r="K6" s="6">
        <f t="shared" si="18"/>
        <v>1666.6666666666667</v>
      </c>
      <c r="L6" s="6">
        <f t="shared" si="19"/>
        <v>0</v>
      </c>
      <c r="M6" s="6">
        <f t="shared" si="20"/>
        <v>0</v>
      </c>
      <c r="N6" s="6">
        <f t="shared" si="21"/>
        <v>0</v>
      </c>
      <c r="O6" s="6">
        <f t="shared" si="22"/>
        <v>0</v>
      </c>
      <c r="P6" s="6">
        <f t="shared" si="23"/>
        <v>0</v>
      </c>
      <c r="Q6" s="6">
        <f t="shared" si="24"/>
        <v>0</v>
      </c>
    </row>
    <row r="7" spans="1:19" ht="15.75" x14ac:dyDescent="0.25">
      <c r="A7" s="5">
        <v>106</v>
      </c>
      <c r="B7" s="5" t="s">
        <v>22</v>
      </c>
      <c r="C7" s="6">
        <v>19000</v>
      </c>
      <c r="D7" s="6">
        <v>9500</v>
      </c>
      <c r="E7" s="10">
        <f t="shared" si="12"/>
        <v>1583.3333333333333</v>
      </c>
      <c r="F7" s="6">
        <f t="shared" si="13"/>
        <v>1583.3333333333333</v>
      </c>
      <c r="G7" s="6">
        <f t="shared" si="14"/>
        <v>1583.3333333333333</v>
      </c>
      <c r="H7" s="6">
        <f t="shared" si="15"/>
        <v>1583.3333333333333</v>
      </c>
      <c r="I7" s="6">
        <f t="shared" si="16"/>
        <v>1583.3333333333333</v>
      </c>
      <c r="J7" s="6">
        <f t="shared" si="17"/>
        <v>1583.3333333333333</v>
      </c>
      <c r="K7" s="6">
        <f t="shared" si="18"/>
        <v>1583.3333333333333</v>
      </c>
      <c r="L7" s="6">
        <f t="shared" si="19"/>
        <v>0</v>
      </c>
      <c r="M7" s="6">
        <f t="shared" si="20"/>
        <v>0</v>
      </c>
      <c r="N7" s="6">
        <f t="shared" si="21"/>
        <v>0</v>
      </c>
      <c r="O7" s="6">
        <f t="shared" si="22"/>
        <v>0</v>
      </c>
      <c r="P7" s="6">
        <f t="shared" si="23"/>
        <v>0</v>
      </c>
      <c r="Q7" s="6">
        <f t="shared" si="24"/>
        <v>0</v>
      </c>
    </row>
    <row r="8" spans="1:19" ht="15.75" x14ac:dyDescent="0.25">
      <c r="A8" s="5">
        <v>107</v>
      </c>
      <c r="B8" s="5" t="s">
        <v>23</v>
      </c>
      <c r="C8" s="6">
        <v>25000</v>
      </c>
      <c r="D8" s="6">
        <v>12000</v>
      </c>
      <c r="E8" s="10">
        <f t="shared" si="12"/>
        <v>2083.3333333333335</v>
      </c>
      <c r="F8" s="6">
        <f t="shared" si="13"/>
        <v>2083.3333333333335</v>
      </c>
      <c r="G8" s="6">
        <f t="shared" si="14"/>
        <v>2083.3333333333335</v>
      </c>
      <c r="H8" s="6">
        <f t="shared" si="15"/>
        <v>2083.3333333333335</v>
      </c>
      <c r="I8" s="6">
        <f t="shared" si="16"/>
        <v>2083.3333333333335</v>
      </c>
      <c r="J8" s="6">
        <f t="shared" si="17"/>
        <v>2083.3333333333335</v>
      </c>
      <c r="K8" s="6">
        <f t="shared" si="18"/>
        <v>1583.333333333333</v>
      </c>
      <c r="L8" s="6">
        <f t="shared" si="19"/>
        <v>0</v>
      </c>
      <c r="M8" s="6">
        <f t="shared" si="20"/>
        <v>0</v>
      </c>
      <c r="N8" s="6">
        <f t="shared" si="21"/>
        <v>0</v>
      </c>
      <c r="O8" s="6">
        <f t="shared" si="22"/>
        <v>0</v>
      </c>
      <c r="P8" s="6">
        <f t="shared" si="23"/>
        <v>0</v>
      </c>
      <c r="Q8" s="6">
        <f t="shared" si="24"/>
        <v>0</v>
      </c>
    </row>
    <row r="9" spans="1:19" ht="15.75" x14ac:dyDescent="0.25">
      <c r="A9" s="5">
        <v>108</v>
      </c>
      <c r="B9" s="5" t="s">
        <v>24</v>
      </c>
      <c r="C9" s="6">
        <v>24000</v>
      </c>
      <c r="D9" s="6">
        <v>4000</v>
      </c>
      <c r="E9" s="10">
        <f t="shared" si="12"/>
        <v>2000</v>
      </c>
      <c r="F9" s="6">
        <f t="shared" si="13"/>
        <v>2000</v>
      </c>
      <c r="G9" s="6">
        <f t="shared" si="14"/>
        <v>2000</v>
      </c>
      <c r="H9" s="6">
        <f t="shared" si="15"/>
        <v>0</v>
      </c>
      <c r="I9" s="6">
        <f t="shared" si="16"/>
        <v>0</v>
      </c>
      <c r="J9" s="6">
        <f t="shared" si="17"/>
        <v>0</v>
      </c>
      <c r="K9" s="6">
        <f t="shared" si="18"/>
        <v>0</v>
      </c>
      <c r="L9" s="6">
        <f t="shared" si="19"/>
        <v>0</v>
      </c>
      <c r="M9" s="6">
        <f t="shared" si="20"/>
        <v>0</v>
      </c>
      <c r="N9" s="6">
        <f t="shared" si="21"/>
        <v>0</v>
      </c>
      <c r="O9" s="6">
        <f t="shared" si="22"/>
        <v>0</v>
      </c>
      <c r="P9" s="6">
        <f t="shared" si="23"/>
        <v>0</v>
      </c>
      <c r="Q9" s="6">
        <f t="shared" si="24"/>
        <v>0</v>
      </c>
    </row>
    <row r="10" spans="1:19" ht="15.75" x14ac:dyDescent="0.25">
      <c r="A10" s="5">
        <v>109</v>
      </c>
      <c r="B10" s="5" t="s">
        <v>25</v>
      </c>
      <c r="C10" s="6">
        <v>18000</v>
      </c>
      <c r="D10" s="6">
        <v>4500</v>
      </c>
      <c r="E10" s="10">
        <f t="shared" si="12"/>
        <v>1500</v>
      </c>
      <c r="F10" s="6">
        <f t="shared" si="13"/>
        <v>1500</v>
      </c>
      <c r="G10" s="6">
        <f t="shared" si="14"/>
        <v>1500</v>
      </c>
      <c r="H10" s="6">
        <f t="shared" si="15"/>
        <v>1500</v>
      </c>
      <c r="I10" s="6">
        <f t="shared" si="16"/>
        <v>0</v>
      </c>
      <c r="J10" s="6">
        <f t="shared" si="17"/>
        <v>0</v>
      </c>
      <c r="K10" s="6">
        <f t="shared" si="18"/>
        <v>0</v>
      </c>
      <c r="L10" s="6">
        <f t="shared" si="19"/>
        <v>0</v>
      </c>
      <c r="M10" s="6">
        <f t="shared" si="20"/>
        <v>0</v>
      </c>
      <c r="N10" s="6">
        <f t="shared" si="21"/>
        <v>0</v>
      </c>
      <c r="O10" s="6">
        <f t="shared" si="22"/>
        <v>0</v>
      </c>
      <c r="P10" s="6">
        <f t="shared" si="23"/>
        <v>0</v>
      </c>
      <c r="Q10" s="6">
        <f t="shared" si="24"/>
        <v>0</v>
      </c>
    </row>
    <row r="11" spans="1:19" ht="15.75" x14ac:dyDescent="0.25">
      <c r="A11" s="5">
        <v>110</v>
      </c>
      <c r="B11" s="5" t="s">
        <v>26</v>
      </c>
      <c r="C11" s="6">
        <v>17000</v>
      </c>
      <c r="D11" s="6">
        <v>6000</v>
      </c>
      <c r="E11" s="10">
        <f t="shared" si="12"/>
        <v>1416.6666666666667</v>
      </c>
      <c r="F11" s="6">
        <f t="shared" si="13"/>
        <v>1416.6666666666667</v>
      </c>
      <c r="G11" s="6">
        <f t="shared" si="14"/>
        <v>1416.6666666666667</v>
      </c>
      <c r="H11" s="6">
        <f t="shared" si="15"/>
        <v>1416.6666666666667</v>
      </c>
      <c r="I11" s="6">
        <f t="shared" si="16"/>
        <v>1416.6666666666667</v>
      </c>
      <c r="J11" s="6">
        <f t="shared" si="17"/>
        <v>333.33333333333343</v>
      </c>
      <c r="K11" s="6">
        <f t="shared" si="18"/>
        <v>0</v>
      </c>
      <c r="L11" s="6">
        <f t="shared" si="19"/>
        <v>0</v>
      </c>
      <c r="M11" s="6">
        <f t="shared" si="20"/>
        <v>0</v>
      </c>
      <c r="N11" s="6">
        <f t="shared" si="21"/>
        <v>0</v>
      </c>
      <c r="O11" s="6">
        <f t="shared" si="22"/>
        <v>0</v>
      </c>
      <c r="P11" s="6">
        <f t="shared" si="23"/>
        <v>0</v>
      </c>
      <c r="Q11" s="6">
        <f t="shared" si="24"/>
        <v>0</v>
      </c>
    </row>
    <row r="12" spans="1:19" ht="15.75" x14ac:dyDescent="0.25">
      <c r="A12" s="5">
        <v>111</v>
      </c>
      <c r="B12" s="5" t="s">
        <v>27</v>
      </c>
      <c r="C12" s="6">
        <v>16000</v>
      </c>
      <c r="D12" s="6">
        <v>3500</v>
      </c>
      <c r="E12" s="10">
        <f t="shared" si="12"/>
        <v>1333.3333333333333</v>
      </c>
      <c r="F12" s="6">
        <f t="shared" si="13"/>
        <v>1333.3333333333333</v>
      </c>
      <c r="G12" s="6">
        <f t="shared" si="14"/>
        <v>1333.3333333333333</v>
      </c>
      <c r="H12" s="6">
        <f t="shared" si="15"/>
        <v>833.33333333333326</v>
      </c>
      <c r="I12" s="6">
        <f t="shared" si="16"/>
        <v>0</v>
      </c>
      <c r="J12" s="6">
        <f t="shared" si="17"/>
        <v>0</v>
      </c>
      <c r="K12" s="6">
        <f t="shared" si="18"/>
        <v>0</v>
      </c>
      <c r="L12" s="6">
        <f t="shared" si="19"/>
        <v>0</v>
      </c>
      <c r="M12" s="6">
        <f t="shared" si="20"/>
        <v>0</v>
      </c>
      <c r="N12" s="6">
        <f t="shared" si="21"/>
        <v>0</v>
      </c>
      <c r="O12" s="6">
        <f t="shared" si="22"/>
        <v>0</v>
      </c>
      <c r="P12" s="6">
        <f t="shared" si="23"/>
        <v>0</v>
      </c>
      <c r="Q12" s="6">
        <f t="shared" si="24"/>
        <v>0</v>
      </c>
    </row>
    <row r="13" spans="1:19" ht="15.75" x14ac:dyDescent="0.25">
      <c r="A13" s="5">
        <v>112</v>
      </c>
      <c r="B13" s="5" t="s">
        <v>28</v>
      </c>
      <c r="C13" s="6">
        <v>15500</v>
      </c>
      <c r="D13" s="6">
        <v>2500</v>
      </c>
      <c r="E13" s="10">
        <f t="shared" si="12"/>
        <v>1291.6666666666667</v>
      </c>
      <c r="F13" s="6">
        <f t="shared" si="13"/>
        <v>1291.6666666666667</v>
      </c>
      <c r="G13" s="6">
        <f t="shared" si="14"/>
        <v>1208.3333333333333</v>
      </c>
      <c r="H13" s="6">
        <f t="shared" si="15"/>
        <v>0</v>
      </c>
      <c r="I13" s="6">
        <f t="shared" si="16"/>
        <v>0</v>
      </c>
      <c r="J13" s="6">
        <f t="shared" si="17"/>
        <v>0</v>
      </c>
      <c r="K13" s="6">
        <f t="shared" si="18"/>
        <v>0</v>
      </c>
      <c r="L13" s="6">
        <f t="shared" si="19"/>
        <v>0</v>
      </c>
      <c r="M13" s="6">
        <f t="shared" si="20"/>
        <v>0</v>
      </c>
      <c r="N13" s="6">
        <f t="shared" si="21"/>
        <v>0</v>
      </c>
      <c r="O13" s="6">
        <f t="shared" si="22"/>
        <v>0</v>
      </c>
      <c r="P13" s="6">
        <f t="shared" si="23"/>
        <v>0</v>
      </c>
      <c r="Q13" s="6">
        <f t="shared" si="24"/>
        <v>0</v>
      </c>
    </row>
    <row r="14" spans="1:19" ht="15.75" x14ac:dyDescent="0.25">
      <c r="A14" s="5">
        <v>113</v>
      </c>
      <c r="B14" s="5" t="s">
        <v>29</v>
      </c>
      <c r="C14" s="6">
        <v>15000</v>
      </c>
      <c r="D14" s="6">
        <v>3440</v>
      </c>
      <c r="E14" s="10">
        <f t="shared" si="12"/>
        <v>1250</v>
      </c>
      <c r="F14" s="6">
        <f t="shared" si="13"/>
        <v>1250</v>
      </c>
      <c r="G14" s="6">
        <f t="shared" si="14"/>
        <v>1250</v>
      </c>
      <c r="H14" s="6">
        <f t="shared" si="15"/>
        <v>939.99999999999977</v>
      </c>
      <c r="I14" s="6">
        <f t="shared" si="16"/>
        <v>0</v>
      </c>
      <c r="J14" s="6">
        <f t="shared" si="17"/>
        <v>0</v>
      </c>
      <c r="K14" s="6">
        <f t="shared" si="18"/>
        <v>0</v>
      </c>
      <c r="L14" s="6">
        <f t="shared" si="19"/>
        <v>0</v>
      </c>
      <c r="M14" s="6">
        <f t="shared" si="20"/>
        <v>0</v>
      </c>
      <c r="N14" s="6">
        <f t="shared" si="21"/>
        <v>0</v>
      </c>
      <c r="O14" s="6">
        <f t="shared" si="22"/>
        <v>0</v>
      </c>
      <c r="P14" s="6">
        <f t="shared" si="23"/>
        <v>0</v>
      </c>
      <c r="Q14" s="6">
        <f t="shared" si="24"/>
        <v>0</v>
      </c>
    </row>
    <row r="15" spans="1:19" ht="15.75" x14ac:dyDescent="0.25">
      <c r="A15" s="5">
        <v>114</v>
      </c>
      <c r="B15" s="5" t="s">
        <v>30</v>
      </c>
      <c r="C15" s="6">
        <v>14500</v>
      </c>
      <c r="D15" s="6">
        <v>2000</v>
      </c>
      <c r="E15" s="10">
        <f t="shared" si="12"/>
        <v>1208.3333333333333</v>
      </c>
      <c r="F15" s="6">
        <f t="shared" si="13"/>
        <v>1208.3333333333333</v>
      </c>
      <c r="G15" s="6">
        <f t="shared" si="14"/>
        <v>791.66666666666686</v>
      </c>
      <c r="H15" s="6">
        <f t="shared" si="15"/>
        <v>0</v>
      </c>
      <c r="I15" s="6">
        <f t="shared" si="16"/>
        <v>0</v>
      </c>
      <c r="J15" s="6">
        <f t="shared" si="17"/>
        <v>0</v>
      </c>
      <c r="K15" s="6">
        <f t="shared" si="18"/>
        <v>0</v>
      </c>
      <c r="L15" s="6">
        <f t="shared" si="19"/>
        <v>0</v>
      </c>
      <c r="M15" s="6">
        <f t="shared" si="20"/>
        <v>0</v>
      </c>
      <c r="N15" s="6">
        <f t="shared" si="21"/>
        <v>0</v>
      </c>
      <c r="O15" s="6">
        <f t="shared" si="22"/>
        <v>0</v>
      </c>
      <c r="P15" s="6">
        <f t="shared" si="23"/>
        <v>0</v>
      </c>
      <c r="Q15" s="6">
        <f t="shared" si="24"/>
        <v>0</v>
      </c>
    </row>
    <row r="16" spans="1:19" ht="15.75" x14ac:dyDescent="0.25">
      <c r="A16" s="5">
        <v>115</v>
      </c>
      <c r="B16" s="5" t="s">
        <v>31</v>
      </c>
      <c r="C16" s="6">
        <v>10000</v>
      </c>
      <c r="D16" s="6">
        <v>500</v>
      </c>
      <c r="E16" s="10">
        <f t="shared" si="12"/>
        <v>833.33333333333337</v>
      </c>
      <c r="F16" s="6">
        <f t="shared" si="13"/>
        <v>500</v>
      </c>
      <c r="G16" s="6">
        <f t="shared" si="14"/>
        <v>0</v>
      </c>
      <c r="H16" s="6">
        <f t="shared" si="15"/>
        <v>0</v>
      </c>
      <c r="I16" s="6">
        <f t="shared" si="16"/>
        <v>0</v>
      </c>
      <c r="J16" s="6">
        <f t="shared" si="17"/>
        <v>0</v>
      </c>
      <c r="K16" s="6">
        <f t="shared" si="18"/>
        <v>0</v>
      </c>
      <c r="L16" s="6">
        <f t="shared" si="19"/>
        <v>0</v>
      </c>
      <c r="M16" s="6">
        <f t="shared" si="20"/>
        <v>0</v>
      </c>
      <c r="N16" s="6">
        <f t="shared" si="21"/>
        <v>0</v>
      </c>
      <c r="O16" s="6">
        <f t="shared" si="22"/>
        <v>0</v>
      </c>
      <c r="P16" s="6">
        <f t="shared" si="23"/>
        <v>0</v>
      </c>
      <c r="Q16" s="6">
        <f t="shared" si="24"/>
        <v>0</v>
      </c>
    </row>
    <row r="17" spans="1:2" ht="15" thickBot="1" x14ac:dyDescent="0.25"/>
    <row r="18" spans="1:2" ht="16.5" thickBot="1" x14ac:dyDescent="0.3">
      <c r="A18" s="7" t="s">
        <v>33</v>
      </c>
      <c r="B18" s="8">
        <f>SUM(F2:Q16)</f>
        <v>95440.000000000015</v>
      </c>
    </row>
    <row r="19" spans="1:2" ht="16.5" thickBot="1" x14ac:dyDescent="0.3">
      <c r="A19" s="7" t="s">
        <v>32</v>
      </c>
      <c r="B19" s="8">
        <f>SUM(D2:D16)</f>
        <v>95440</v>
      </c>
    </row>
  </sheetData>
  <conditionalFormatting sqref="F2:Q16">
    <cfRule type="expression" dxfId="2" priority="2">
      <formula>F2=$F2</formula>
    </cfRule>
    <cfRule type="expression" dxfId="1" priority="1">
      <formula>(F2&gt;0)*(F2&lt;$F2)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2015-09-19T20:03:44Z</dcterms:modified>
</cp:coreProperties>
</file>